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Нежин.3" sheetId="1" r:id="rId1"/>
  </sheets>
  <externalReferences>
    <externalReference r:id="rId2"/>
  </externalReferences>
  <definedNames>
    <definedName name="Z_6E36EA37_049E_4FAE_B719_2847CD16F858_.wvu.Cols" localSheetId="0" hidden="1">Нежин.3!$F:$H,Нежин.3!$L:$O</definedName>
    <definedName name="Z_6E36EA37_049E_4FAE_B719_2847CD16F858_.wvu.Rows" localSheetId="0" hidden="1">Нежин.3!$42:$45</definedName>
    <definedName name="Z_73C0D023_21BD_4441_8EFA_957546C15799_.wvu.Cols" localSheetId="0" hidden="1">Нежин.3!$F:$H,Нежин.3!$L:$O</definedName>
    <definedName name="Z_73C0D023_21BD_4441_8EFA_957546C15799_.wvu.Rows" localSheetId="0" hidden="1">Нежин.3!$42:$45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F50" l="1"/>
  <c r="F54" s="1"/>
  <c r="F57" s="1"/>
  <c r="I50"/>
  <c r="I54" s="1"/>
  <c r="I57" s="1"/>
  <c r="G42"/>
  <c r="H42" s="1"/>
  <c r="G27"/>
  <c r="H27" s="1"/>
  <c r="G29"/>
  <c r="H29" s="1"/>
  <c r="G31"/>
  <c r="H31" s="1"/>
  <c r="G34"/>
  <c r="H34" s="1"/>
  <c r="G36"/>
  <c r="H36" s="1"/>
  <c r="G38"/>
  <c r="H38" s="1"/>
  <c r="G40"/>
  <c r="H40" s="1"/>
  <c r="G43"/>
  <c r="H43" s="1"/>
  <c r="G46"/>
  <c r="H46" s="1"/>
  <c r="G48"/>
  <c r="H48" s="1"/>
  <c r="G47" l="1"/>
  <c r="H47" s="1"/>
  <c r="G45"/>
  <c r="H45" s="1"/>
  <c r="G41"/>
  <c r="H41" s="1"/>
  <c r="G39"/>
  <c r="H39" s="1"/>
  <c r="G37"/>
  <c r="H37" s="1"/>
  <c r="G35"/>
  <c r="H35" s="1"/>
  <c r="G32"/>
  <c r="H32" s="1"/>
  <c r="G30"/>
  <c r="H30" s="1"/>
  <c r="G28"/>
  <c r="H28" s="1"/>
  <c r="G44"/>
  <c r="H44" s="1"/>
  <c r="G33"/>
  <c r="H33" s="1"/>
  <c r="G49"/>
  <c r="H49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<sst xmlns="http://schemas.openxmlformats.org/spreadsheetml/2006/main" count="65" uniqueCount="54">
  <si>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ул.Нежинская,3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</si>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</sst>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461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461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126625.86</v>
      </c>
      <c r="F10" s="25"/>
      <c r="G10" s="23"/>
      <c r="H10" s="23"/>
      <c r="I10" s="25">
        <v>129188.73</v>
      </c>
      <c r="J10" s="26">
        <v>8173.96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28579.34</v>
      </c>
      <c r="F12" s="25"/>
      <c r="G12" s="23"/>
      <c r="H12" s="23"/>
      <c r="I12" s="25">
        <v>29815.96</v>
      </c>
      <c r="J12" s="26">
        <v>1763.68</v>
      </c>
    </row>
    <row r="13" spans="1:10" ht="13.5" customHeight="1">
      <c r="A13" s="68" t="s">
        <v>16</v>
      </c>
      <c r="B13" s="69"/>
      <c r="C13" s="69"/>
      <c r="D13" s="70"/>
      <c r="E13" s="25">
        <v>40707.1</v>
      </c>
      <c r="F13" s="25"/>
      <c r="G13" s="23"/>
      <c r="H13" s="23"/>
      <c r="I13" s="25">
        <v>42661.77</v>
      </c>
      <c r="J13" s="26">
        <v>2536.7199999999998</v>
      </c>
    </row>
    <row r="14" spans="1:10" ht="14.45" customHeight="1">
      <c r="A14" s="61" t="s">
        <v>17</v>
      </c>
      <c r="B14" s="61"/>
      <c r="C14" s="61"/>
      <c r="D14" s="61"/>
      <c r="E14" s="25">
        <v>61121.2</v>
      </c>
      <c r="F14" s="25"/>
      <c r="G14" s="23"/>
      <c r="H14" s="23"/>
      <c r="I14" s="25">
        <v>65241.04</v>
      </c>
      <c r="J14" s="26">
        <v>5950.68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5" customHeight="1">
      <c r="A16" s="74" t="s">
        <v>19</v>
      </c>
      <c r="B16" s="75"/>
      <c r="C16" s="75"/>
      <c r="D16" s="76"/>
      <c r="E16" s="25">
        <v>63313.72</v>
      </c>
      <c r="F16" s="25"/>
      <c r="G16" s="23"/>
      <c r="H16" s="23"/>
      <c r="I16" s="25">
        <v>65386.64</v>
      </c>
      <c r="J16" s="26">
        <v>4342.4399999999996</v>
      </c>
    </row>
    <row r="17" spans="1:15" ht="15.75">
      <c r="A17" s="61" t="s">
        <v>20</v>
      </c>
      <c r="B17" s="61"/>
      <c r="C17" s="61"/>
      <c r="D17" s="61"/>
      <c r="E17" s="25">
        <v>7313.32</v>
      </c>
      <c r="F17" s="25"/>
      <c r="G17" s="23"/>
      <c r="H17" s="23"/>
      <c r="I17" s="25">
        <v>7507.95</v>
      </c>
      <c r="J17" s="26">
        <v>457.52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1330.56</v>
      </c>
      <c r="F21" s="25"/>
      <c r="G21" s="23"/>
      <c r="H21" s="23"/>
      <c r="I21" s="25">
        <v>1352.21</v>
      </c>
      <c r="J21" s="26">
        <v>101.91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-400142.53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37594.880000000005</v>
      </c>
      <c r="L25" s="88">
        <f>SUM(L27:L31)</f>
        <v>217487.2</v>
      </c>
      <c r="M25" s="88">
        <f t="shared" ref="M25:O25" si="0">SUM(M27:M31)</f>
        <v>256634.89600000001</v>
      </c>
      <c r="N25" s="88">
        <f t="shared" si="0"/>
        <v>0</v>
      </c>
      <c r="O25" s="88">
        <f t="shared" si="0"/>
        <v>0</v>
      </c>
    </row>
    <row r="26" spans="1:15" ht="30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2524.7800000000002</v>
      </c>
      <c r="L27" s="42">
        <v>3036.74</v>
      </c>
      <c r="M27" s="42">
        <f t="shared" ref="M27:M31" si="3">L27*118%</f>
        <v>3583.3531999999996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707.81</v>
      </c>
      <c r="L28" s="42">
        <v>914.51</v>
      </c>
      <c r="M28" s="42">
        <f t="shared" si="3"/>
        <v>1079.1217999999999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8.83</v>
      </c>
      <c r="L29" s="42">
        <v>27.8</v>
      </c>
      <c r="M29" s="42">
        <f t="shared" si="3"/>
        <v>32.804000000000002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16225.99</v>
      </c>
      <c r="L30" s="42">
        <v>154965.20000000001</v>
      </c>
      <c r="M30" s="42">
        <f t="shared" si="3"/>
        <v>182858.93600000002</v>
      </c>
      <c r="N30" s="42"/>
      <c r="O30" s="42">
        <f t="shared" si="5"/>
        <v>0</v>
      </c>
    </row>
    <row r="31" spans="1:15" ht="4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18127.47</v>
      </c>
      <c r="L31" s="42">
        <v>58542.95</v>
      </c>
      <c r="M31" s="42">
        <f t="shared" si="3"/>
        <v>69080.680999999997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37086.649999999994</v>
      </c>
      <c r="L32" s="88">
        <f>SUM(L34:L38)</f>
        <v>17488.34</v>
      </c>
      <c r="M32" s="88">
        <f t="shared" ref="M32:O32" si="6">SUM(M34:M38)</f>
        <v>20636.2412</v>
      </c>
      <c r="N32" s="88">
        <f t="shared" si="6"/>
        <v>23814.969999999998</v>
      </c>
      <c r="O32" s="88">
        <f t="shared" si="6"/>
        <v>23966.909508599998</v>
      </c>
    </row>
    <row r="33" spans="1:15" ht="31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18061.259999999998</v>
      </c>
      <c r="L34" s="42">
        <v>5390.22</v>
      </c>
      <c r="M34" s="42">
        <f t="shared" ref="M34:M38" si="7">L34*118%</f>
        <v>6360.4596000000001</v>
      </c>
      <c r="N34" s="42">
        <v>17932.439999999999</v>
      </c>
      <c r="O34" s="42">
        <f t="shared" ref="O34:O38" si="8">N34*$O$23</f>
        <v>18046.8489672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4326.8900000000003</v>
      </c>
      <c r="L35" s="42">
        <v>1623.18</v>
      </c>
      <c r="M35" s="42">
        <f t="shared" si="7"/>
        <v>1915.3524</v>
      </c>
      <c r="N35" s="42">
        <v>3676.26</v>
      </c>
      <c r="O35" s="42">
        <f t="shared" si="8"/>
        <v>3699.7145388000004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6400.3</v>
      </c>
      <c r="L36" s="42">
        <v>0</v>
      </c>
      <c r="M36" s="42">
        <f t="shared" si="7"/>
        <v>0</v>
      </c>
      <c r="N36" s="42">
        <v>0</v>
      </c>
      <c r="O36" s="42">
        <f>N36*$O$23</f>
        <v>0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4166.6000000000004</v>
      </c>
      <c r="M37" s="42">
        <f t="shared" si="7"/>
        <v>4916.5879999999997</v>
      </c>
      <c r="N37" s="43">
        <v>0</v>
      </c>
      <c r="O37" s="42">
        <f t="shared" si="8"/>
        <v>0</v>
      </c>
    </row>
    <row r="38" spans="1:15" ht="46.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8298.2000000000007</v>
      </c>
      <c r="L38" s="42">
        <v>6308.34</v>
      </c>
      <c r="M38" s="42">
        <f t="shared" si="7"/>
        <v>7443.8411999999998</v>
      </c>
      <c r="N38" s="42">
        <v>2206.27</v>
      </c>
      <c r="O38" s="42">
        <f t="shared" si="8"/>
        <v>2220.3460026000002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23409.199999999997</v>
      </c>
      <c r="L39" s="46">
        <f>SUM(L40:L48)</f>
        <v>14841.56</v>
      </c>
      <c r="M39" s="46">
        <f t="shared" ref="M39:O39" si="10">SUM(M40:M48)</f>
        <v>17513.040800000002</v>
      </c>
      <c r="N39" s="46">
        <f t="shared" si="10"/>
        <v>23290.05</v>
      </c>
      <c r="O39" s="46">
        <f t="shared" si="10"/>
        <v>23438.640519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17476</v>
      </c>
      <c r="L40" s="42">
        <v>51.17</v>
      </c>
      <c r="M40" s="42">
        <f t="shared" ref="M40:M48" si="11">L40*118%</f>
        <v>60.380600000000001</v>
      </c>
      <c r="N40" s="42">
        <v>17304.12</v>
      </c>
      <c r="O40" s="42">
        <f t="shared" ref="O40:O45" si="12">N40*$O$23</f>
        <v>17414.5202856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3519.94</v>
      </c>
      <c r="L41" s="42">
        <v>15.12</v>
      </c>
      <c r="M41" s="42">
        <f t="shared" si="11"/>
        <v>17.8416</v>
      </c>
      <c r="N41" s="42">
        <v>3487.59</v>
      </c>
      <c r="O41" s="42">
        <f t="shared" si="12"/>
        <v>3509.8408242000005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93.34</v>
      </c>
      <c r="L46" s="42">
        <v>6.19</v>
      </c>
      <c r="M46" s="42">
        <f t="shared" si="11"/>
        <v>7.3041999999999998</v>
      </c>
      <c r="N46" s="42">
        <v>177.77</v>
      </c>
      <c r="O46" s="42">
        <f>N46*$O$23</f>
        <v>178.90417260000001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/>
      <c r="L47" s="42">
        <v>7737.26</v>
      </c>
      <c r="M47" s="42">
        <f t="shared" si="11"/>
        <v>9129.9668000000001</v>
      </c>
      <c r="N47" s="43">
        <v>0</v>
      </c>
      <c r="O47" s="42">
        <f t="shared" ref="O47:O48" si="13">N47*$O$23</f>
        <v>0</v>
      </c>
    </row>
    <row r="48" spans="1:15" ht="44.2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2319.92</v>
      </c>
      <c r="L48" s="42">
        <v>7031.82</v>
      </c>
      <c r="M48" s="42">
        <f t="shared" si="11"/>
        <v>8297.5475999999999</v>
      </c>
      <c r="N48" s="42">
        <v>2320.5700000000002</v>
      </c>
      <c r="O48" s="42">
        <f t="shared" si="13"/>
        <v>2335.3752366000003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51.74</v>
      </c>
      <c r="L49" s="42">
        <v>41.21</v>
      </c>
      <c r="M49" s="42">
        <f>L49*118%</f>
        <v>48.627800000000001</v>
      </c>
      <c r="N49" s="42">
        <v>52.11</v>
      </c>
      <c r="O49" s="42">
        <f>N49*$O$23-0.05</f>
        <v>52.392461800000007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98142.47</v>
      </c>
      <c r="L50" s="47">
        <f>L25+L32+L39+L49</f>
        <v>249858.31</v>
      </c>
      <c r="M50" s="47">
        <f t="shared" ref="M50:O50" si="14">M25+M32+M39+M49</f>
        <v>294832.80580000003</v>
      </c>
      <c r="N50" s="47">
        <f t="shared" si="14"/>
        <v>47157.13</v>
      </c>
      <c r="O50" s="47">
        <f t="shared" si="14"/>
        <v>47457.942489399997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9262.66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6342.23</v>
      </c>
      <c r="L52" s="42"/>
      <c r="M52" s="42"/>
      <c r="N52" s="42"/>
      <c r="O52" s="42"/>
    </row>
    <row r="53" spans="1:15" ht="18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1222.1300000000001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114969.49</v>
      </c>
      <c r="L54" s="47">
        <f t="shared" ref="L54:O54" si="15">L50</f>
        <v>249858.31</v>
      </c>
      <c r="M54" s="47">
        <f t="shared" si="15"/>
        <v>294832.80580000003</v>
      </c>
      <c r="N54" s="47">
        <f t="shared" si="15"/>
        <v>47157.13</v>
      </c>
      <c r="O54" s="47">
        <f t="shared" si="15"/>
        <v>47457.942489399997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63313.72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65386.64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-451798.30000000005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2013-05-24T09:07:19Z</dcterms:created>
  <dcterms:modified xsi:type="dcterms:W3CDTF">2014-05-12T12:26:54Z</dcterms:modified>
</cp:coreProperties>
</file>